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1 Баранов\"/>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<sst xmlns="http://schemas.openxmlformats.org/spreadsheetml/2006/main" count="105" uniqueCount="97">
  <si>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</si>
  <si>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</si>
  <si>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</si>
  <si>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</si>
  <si>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</si>
  <si>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</si>
  <si>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</si>
  <si>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</si>
  <si>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</si>
  <si>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</si>
  <si>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</si>
  <si>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</si>
  <si>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</si>
  <si>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</si>
  <si>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</si>
  <si>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</si>
  <si>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</si>
  <si>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</si>
  <si>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</si>
  <si>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</si>
  <si>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</si>
  <si>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</si>
  <si>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</si>
  <si>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</si>
  <si>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</si>
  <si>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</si>
  <si>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</si>
  <si>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</si>
  <si>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</si>
  <si>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</si>
  <si>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</si>
  <si>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</si>
  <si>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</si>
  <si>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</si>
  <si>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</si>
  <si>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</si>
  <si>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</si>
  <si>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</si>
  <si>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</si>
  <si>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</si>
  <si>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</si>
  <si>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</si>
  <si>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</si>
  <si>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</si>
  <si>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</si>
  <si>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</si>
  <si>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</si>
  <si>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</si>
  <si>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</si>
  <si>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</si>
  <si>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</si>
  <si>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</si>
  <si>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</si>
  <si>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</si>
  <si>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</si>
  <si>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</si>
  <si>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</si>
  <si>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</si>
  <si>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</si>
  <si>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</si>
  <si>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</si>
  <si>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</si>
  <si>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</si>
  <si>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</si>
  <si>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</si>
  <si>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</si>
  <si>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</si>
  <si>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</si>
  <si>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</si>
  <si>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</si>
  <si>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</si>
  <si>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</si>
  <si>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</si>
  <si>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</si>
  <si>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</si>
  <si>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</si>
  <si>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</si>
  <si>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</si>
  <si>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</si>
  <si>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</si>
  <si>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</si>
  <si>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</si>
  <si>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</si>
  <si>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</si>
  <si>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</si>
  <si>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</si>
  <si>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</si>
  <si>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I-361925</t>
  </si>
  <si>
    <t>Выполнение ПИР, СМР, ПНР полным иждивением Подрядчика</t>
  </si>
  <si>
    <t>Строительство ВЛИ-0,38 кВ от ВЛИ-0,38 кВ от ТП-10/0,4кВ №1529, ПС №71 "Поварово", в т.ч. ПИР, МО, Солнечногорский р-н, с. п. Соколовское, д. Повадино</t>
  </si>
  <si>
    <t>с. п. Соколовское, д. Повадино</t>
  </si>
  <si>
    <t>Согласно п. 10.1.1 ТУ  №С8-26-302-252011(245273) от 09.06.2026</t>
  </si>
  <si>
    <t>01 октября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</si>
  <si>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 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</si>
  <si>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 Предоставляемые материалы являются "используемыми".</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</si>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</sst>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zoomScaleNormal="100" zoomScaleSheetLayoutView="100" workbookViewId="0">
      <selection activeCell="P81" sqref="P81"/>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87</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90</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88</v>
      </c>
      <c r="E21" s="174"/>
      <c r="F21" s="174"/>
      <c r="G21" s="174"/>
      <c r="H21" s="174"/>
      <c r="I21" s="174"/>
      <c r="J21" s="174"/>
      <c r="K21" s="174"/>
      <c r="L21" s="174"/>
      <c r="M21" s="174"/>
      <c r="N21" s="174"/>
      <c r="O21" s="174"/>
      <c r="P21" s="174"/>
      <c r="Q21" s="174"/>
    </row>
    <row r="22" spans="2:17" ht="62.25" customHeight="1">
      <c r="B22" s="31"/>
      <c r="C22" s="51" t="s">
        <v>56</v>
      </c>
      <c r="D22" s="175" t="s">
        <v>89</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91</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93</v>
      </c>
      <c r="J41" s="130"/>
      <c r="K41" s="130"/>
      <c r="L41" s="130"/>
      <c r="M41" s="130"/>
      <c r="N41" s="130"/>
      <c r="O41" s="130"/>
      <c r="P41" s="130"/>
      <c r="Q41" s="131"/>
      <c r="R41" s="149" t="s">
        <v>45</v>
      </c>
      <c r="S41" s="150"/>
      <c r="T41" s="150"/>
      <c r="U41" s="150"/>
      <c r="V41" s="150"/>
      <c r="W41" s="150"/>
      <c r="X41" s="150"/>
      <c r="Y41" s="150"/>
      <c r="Z41" s="151"/>
    </row>
    <row r="42" spans="2:26" s="53" customFormat="1" ht="39" customHeight="1">
      <c r="B42" s="52"/>
      <c r="C42" s="52"/>
      <c r="D42" s="126" t="s">
        <v>37</v>
      </c>
      <c r="E42" s="127"/>
      <c r="F42" s="127"/>
      <c r="G42" s="127"/>
      <c r="H42" s="128"/>
      <c r="I42" s="129" t="s">
        <v>94</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453233.38601447409</v>
      </c>
      <c r="F54" s="143"/>
      <c r="G54" s="64" t="s">
        <v>66</v>
      </c>
      <c r="H54" s="64" t="s">
        <v>86</v>
      </c>
      <c r="I54" s="64"/>
      <c r="J54" s="64"/>
      <c r="M54" s="63"/>
      <c r="N54" s="63"/>
      <c r="O54" s="63"/>
      <c r="P54" s="63"/>
      <c r="Q54" s="63"/>
      <c r="S54" s="66">
        <f>E54/1.2</f>
        <v>377694.48834539508</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13648.621963805999</v>
      </c>
      <c r="G56" s="69" t="s">
        <v>66</v>
      </c>
      <c r="H56" s="70"/>
      <c r="M56" s="124"/>
      <c r="N56" s="125"/>
      <c r="O56" s="125"/>
      <c r="P56" s="125"/>
      <c r="Q56" s="104"/>
      <c r="R56" s="105">
        <f>S56*1.22</f>
        <v>13648.621963805999</v>
      </c>
      <c r="S56" s="105">
        <v>11187.3950523</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417625.31097361806</v>
      </c>
      <c r="G59" s="69" t="s">
        <v>66</v>
      </c>
      <c r="H59" s="70"/>
      <c r="M59" s="71"/>
      <c r="N59" s="72"/>
      <c r="O59" s="72"/>
      <c r="P59" s="73"/>
      <c r="Q59" s="104"/>
      <c r="R59" s="105">
        <f t="shared" si="1"/>
        <v>417625.31097361806</v>
      </c>
      <c r="S59" s="105">
        <v>342315.82866690005</v>
      </c>
    </row>
    <row r="60" spans="2:19" ht="18.75">
      <c r="C60" s="115" t="s">
        <v>1</v>
      </c>
      <c r="D60" s="116"/>
      <c r="E60" s="116"/>
      <c r="F60" s="68">
        <f t="shared" si="0"/>
        <v>0</v>
      </c>
      <c r="G60" s="69" t="s">
        <v>66</v>
      </c>
      <c r="H60" s="70"/>
      <c r="M60" s="71"/>
      <c r="N60" s="73"/>
      <c r="O60" s="72"/>
      <c r="P60" s="73"/>
      <c r="Q60" s="104"/>
      <c r="R60" s="105">
        <f t="shared" si="1"/>
        <v>0</v>
      </c>
      <c r="S60" s="107">
        <v>0</v>
      </c>
    </row>
    <row r="61" spans="2:19" ht="18.75">
      <c r="C61" s="115" t="s">
        <v>2</v>
      </c>
      <c r="D61" s="116"/>
      <c r="E61" s="116"/>
      <c r="F61" s="68">
        <f t="shared" si="0"/>
        <v>14865.311677050004</v>
      </c>
      <c r="G61" s="69" t="s">
        <v>66</v>
      </c>
      <c r="H61" s="70"/>
      <c r="M61" s="74"/>
      <c r="N61" s="75"/>
      <c r="O61" s="75"/>
      <c r="P61" s="75"/>
      <c r="Q61" s="75"/>
      <c r="R61" s="105">
        <f t="shared" si="1"/>
        <v>14865.311677050004</v>
      </c>
      <c r="S61" s="105">
        <v>12184.681702500004</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7094.1413999999995</v>
      </c>
      <c r="G63" s="69" t="s">
        <v>66</v>
      </c>
      <c r="H63" s="63"/>
      <c r="I63" s="63"/>
      <c r="J63" s="63"/>
      <c r="K63" s="63"/>
      <c r="L63" s="63"/>
      <c r="M63" s="63"/>
      <c r="N63" s="63"/>
      <c r="O63" s="63"/>
      <c r="P63" s="63"/>
      <c r="Q63" s="63"/>
      <c r="R63" s="105">
        <f t="shared" si="1"/>
        <v>7094.1413999999995</v>
      </c>
      <c r="S63" s="10">
        <v>5814.87</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92</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13"/>
      <c r="K83" s="114"/>
      <c r="L83" s="114"/>
      <c r="M83" s="101"/>
      <c r="N83" s="103" t="s">
        <v>96</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2026-07-27T10:36:10Z</cp:lastPrinted>
  <dcterms:created xsi:type="dcterms:W3CDTF">2013-11-22T09:12:02Z</dcterms:created>
  <dcterms:modified xsi:type="dcterms:W3CDTF">2026-07-27T10:37:11Z</dcterms:modified>
</cp:coreProperties>
</file>